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Suskeho metoda\"/>
    </mc:Choice>
  </mc:AlternateContent>
  <bookViews>
    <workbookView xWindow="0" yWindow="0" windowWidth="1650" windowHeight="4935"/>
  </bookViews>
  <sheets>
    <sheet name="suskeho_metoda_1" sheetId="1" r:id="rId1"/>
  </sheets>
  <calcPr calcId="152511"/>
</workbook>
</file>

<file path=xl/calcChain.xml><?xml version="1.0" encoding="utf-8"?>
<calcChain xmlns="http://schemas.openxmlformats.org/spreadsheetml/2006/main">
  <c r="W10" i="1" l="1"/>
  <c r="I8" i="1"/>
  <c r="I16" i="1"/>
  <c r="I20" i="1"/>
  <c r="I24" i="1"/>
  <c r="I32" i="1"/>
  <c r="I36" i="1"/>
  <c r="I40" i="1"/>
  <c r="I48" i="1"/>
  <c r="I52" i="1"/>
  <c r="I56" i="1"/>
  <c r="I64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V9" i="1"/>
  <c r="W9" i="1" s="1"/>
  <c r="V10" i="1"/>
  <c r="H5" i="1"/>
  <c r="I5" i="1" s="1"/>
  <c r="H6" i="1"/>
  <c r="I6" i="1" s="1"/>
  <c r="H7" i="1"/>
  <c r="I7" i="1" s="1"/>
  <c r="H8" i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H17" i="1"/>
  <c r="I17" i="1" s="1"/>
  <c r="H18" i="1"/>
  <c r="I18" i="1" s="1"/>
  <c r="H19" i="1"/>
  <c r="I19" i="1" s="1"/>
  <c r="H20" i="1"/>
  <c r="H21" i="1"/>
  <c r="I21" i="1" s="1"/>
  <c r="H22" i="1"/>
  <c r="I22" i="1" s="1"/>
  <c r="H23" i="1"/>
  <c r="I23" i="1" s="1"/>
  <c r="H24" i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H33" i="1"/>
  <c r="I33" i="1" s="1"/>
  <c r="H34" i="1"/>
  <c r="I34" i="1" s="1"/>
  <c r="H35" i="1"/>
  <c r="I35" i="1" s="1"/>
  <c r="H36" i="1"/>
  <c r="H37" i="1"/>
  <c r="I37" i="1" s="1"/>
  <c r="H38" i="1"/>
  <c r="I38" i="1" s="1"/>
  <c r="H39" i="1"/>
  <c r="I39" i="1" s="1"/>
  <c r="H40" i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H49" i="1"/>
  <c r="I49" i="1" s="1"/>
  <c r="H50" i="1"/>
  <c r="I50" i="1" s="1"/>
  <c r="H51" i="1"/>
  <c r="I51" i="1" s="1"/>
  <c r="H52" i="1"/>
  <c r="H53" i="1"/>
  <c r="I53" i="1" s="1"/>
  <c r="H54" i="1"/>
  <c r="I54" i="1" s="1"/>
  <c r="H55" i="1"/>
  <c r="I55" i="1" s="1"/>
  <c r="H56" i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H65" i="1"/>
  <c r="I65" i="1" s="1"/>
  <c r="H66" i="1"/>
  <c r="I66" i="1" s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V8" i="1"/>
  <c r="W8" i="1" s="1"/>
  <c r="AB4" i="1"/>
  <c r="V6" i="1"/>
  <c r="V4" i="1"/>
  <c r="I109" i="1" l="1"/>
</calcChain>
</file>

<file path=xl/sharedStrings.xml><?xml version="1.0" encoding="utf-8"?>
<sst xmlns="http://schemas.openxmlformats.org/spreadsheetml/2006/main" count="24" uniqueCount="21">
  <si>
    <t>čas</t>
  </si>
  <si>
    <t>otáčky</t>
  </si>
  <si>
    <t>rychlost</t>
  </si>
  <si>
    <t>přirustek dráhy</t>
  </si>
  <si>
    <t>HMOTNOST JEZDCE</t>
  </si>
  <si>
    <t>KG</t>
  </si>
  <si>
    <t>TÍHOVÉ ZRYCHLENÍ</t>
  </si>
  <si>
    <t>m/s2</t>
  </si>
  <si>
    <t>HMOTNOST KOLA</t>
  </si>
  <si>
    <t>REDUKOVANÁ HMOTNOST</t>
  </si>
  <si>
    <t>součinitel rotačních hmot</t>
  </si>
  <si>
    <t>%</t>
  </si>
  <si>
    <t>CELKOVÁ HMOTNOST</t>
  </si>
  <si>
    <t>Průřez Sx</t>
  </si>
  <si>
    <t>m2</t>
  </si>
  <si>
    <t>Hustota vzduchu</t>
  </si>
  <si>
    <t>Kg/m3</t>
  </si>
  <si>
    <t>Cx</t>
  </si>
  <si>
    <t>Dynamický poloměr pneumatiky</t>
  </si>
  <si>
    <t>rd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</si>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</sst>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16" fillId="33" borderId="0" xfId="0" applyFont="1" applyFill="1"/>
    <xf numFmtId="0" fontId="16" fillId="33" borderId="0" xfId="0" applyFont="1" applyFill="1" applyAlignment="1">
      <alignment horizontal="center"/>
    </xf>
    <xf numFmtId="2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vertical="center"/>
    </xf>
    <xf numFmtId="0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horizontal="center" vertical="center"/>
    </xf>
    <xf numFmtId="0" fontId="0" fillId="33" borderId="0" xfId="0" applyFill="1" applyAlignment="1">
      <alignment vertical="center"/>
    </xf>
    <xf numFmtId="2" fontId="0" fillId="33" borderId="0" xfId="0" applyNumberFormat="1" applyFill="1" applyAlignment="1">
      <alignment horizontal="center" vertical="center"/>
    </xf>
    <xf numFmtId="0" fontId="16" fillId="33" borderId="0" xfId="0" applyFont="1" applyFill="1" applyAlignment="1">
      <alignment horizontal="center" wrapText="1"/>
    </xf>
    <xf numFmtId="0" fontId="16" fillId="33" borderId="0" xfId="0" applyFont="1" applyFill="1" applyAlignment="1">
      <alignment horizontal="right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9"/>
  <sheetViews>
    <sheetView tabSelected="1" topLeftCell="A91" workbookViewId="0">
      <selection activeCell="H125" sqref="H125"/>
    </sheetView>
  </sheetViews>
  <sheetFormatPr defaultRowHeight="15" x14ac:dyDescent="0.25"/>
  <cols>
    <col min="9" max="9" width="16.140625" customWidth="1"/>
    <col min="10" max="10" width="14.28515625" customWidth="1"/>
    <col min="20" max="20" width="19.7109375" customWidth="1"/>
    <col min="24" max="24" width="17" customWidth="1"/>
    <col min="27" max="27" width="21.140625" customWidth="1"/>
  </cols>
  <sheetData>
    <row r="1" spans="1:30" x14ac:dyDescent="0.25">
      <c r="F1" t="s">
        <v>0</v>
      </c>
      <c r="G1" t="s">
        <v>1</v>
      </c>
      <c r="H1" t="s">
        <v>2</v>
      </c>
      <c r="I1" t="s">
        <v>3</v>
      </c>
      <c r="T1" s="15" t="s">
        <v>4</v>
      </c>
      <c r="U1" s="15"/>
      <c r="V1" s="1">
        <v>82</v>
      </c>
      <c r="W1" s="2" t="s">
        <v>5</v>
      </c>
      <c r="X1" s="2" t="s">
        <v>6</v>
      </c>
      <c r="Y1" s="1">
        <v>9.81</v>
      </c>
      <c r="Z1" s="2" t="s">
        <v>7</v>
      </c>
      <c r="AA1" s="2" t="s">
        <v>13</v>
      </c>
      <c r="AB1" s="1">
        <v>0.99019999999999997</v>
      </c>
      <c r="AC1" s="2" t="s">
        <v>14</v>
      </c>
    </row>
    <row r="2" spans="1:30" x14ac:dyDescent="0.25">
      <c r="A2">
        <v>35468.234375</v>
      </c>
      <c r="B2">
        <v>6.0000000000000002E-6</v>
      </c>
      <c r="C2">
        <v>6307.2089839999999</v>
      </c>
      <c r="D2">
        <v>184.81701699999999</v>
      </c>
      <c r="T2" s="3"/>
      <c r="U2" s="3"/>
      <c r="V2" s="1"/>
      <c r="W2" s="2"/>
      <c r="X2" s="2"/>
      <c r="Y2" s="1"/>
      <c r="Z2" s="2"/>
      <c r="AA2" s="2"/>
      <c r="AB2" s="1"/>
      <c r="AC2" s="2"/>
    </row>
    <row r="3" spans="1:30" x14ac:dyDescent="0.25">
      <c r="A3">
        <v>35468.234375</v>
      </c>
      <c r="B3">
        <v>0</v>
      </c>
      <c r="C3">
        <v>6295.2041019999997</v>
      </c>
      <c r="D3">
        <v>184.81701699999999</v>
      </c>
      <c r="T3" s="15" t="s">
        <v>8</v>
      </c>
      <c r="U3" s="15"/>
      <c r="V3" s="1">
        <v>65</v>
      </c>
      <c r="W3" s="2" t="s">
        <v>5</v>
      </c>
      <c r="AA3" s="2" t="s">
        <v>15</v>
      </c>
      <c r="AB3" s="1">
        <v>1.2</v>
      </c>
      <c r="AC3" s="2" t="s">
        <v>16</v>
      </c>
    </row>
    <row r="4" spans="1:30" x14ac:dyDescent="0.25">
      <c r="A4">
        <v>35468.234375</v>
      </c>
      <c r="B4">
        <v>0</v>
      </c>
      <c r="C4">
        <v>6272.6884769999997</v>
      </c>
      <c r="D4">
        <v>184.81701699999999</v>
      </c>
      <c r="T4" s="16" t="s">
        <v>9</v>
      </c>
      <c r="U4" s="16"/>
      <c r="V4" s="4">
        <f>(V1+V3)*(1+(V5/100))</f>
        <v>148.64640000000003</v>
      </c>
      <c r="W4" s="5" t="s">
        <v>5</v>
      </c>
      <c r="AA4" s="7" t="s">
        <v>17</v>
      </c>
      <c r="AB4" s="9">
        <f>0.6</f>
        <v>0.6</v>
      </c>
    </row>
    <row r="5" spans="1:30" ht="31.5" customHeight="1" x14ac:dyDescent="0.25">
      <c r="A5">
        <v>35468.234375</v>
      </c>
      <c r="B5">
        <v>0</v>
      </c>
      <c r="C5">
        <v>6165.3911129999997</v>
      </c>
      <c r="D5">
        <v>184.81701699999999</v>
      </c>
      <c r="F5">
        <v>0.4</v>
      </c>
      <c r="G5" s="13">
        <v>6165.3911129999997</v>
      </c>
      <c r="H5" s="12">
        <f t="shared" ref="H5:H66" si="0">(((G5/16)*PI())/30)*0.305</f>
        <v>12.307479094308588</v>
      </c>
      <c r="I5" s="14">
        <f t="shared" ref="I5:I36" si="1">H5*$T$8</f>
        <v>1.2307479094308589</v>
      </c>
      <c r="T5" s="16" t="s">
        <v>10</v>
      </c>
      <c r="U5" s="16"/>
      <c r="V5" s="6">
        <v>1.1200000000000001</v>
      </c>
      <c r="W5" s="7" t="s">
        <v>11</v>
      </c>
      <c r="AA5" s="10" t="s">
        <v>18</v>
      </c>
      <c r="AB5" s="11" t="s">
        <v>19</v>
      </c>
      <c r="AC5" s="1">
        <v>0.30499999999999999</v>
      </c>
      <c r="AD5" s="2" t="s">
        <v>20</v>
      </c>
    </row>
    <row r="6" spans="1:30" x14ac:dyDescent="0.25">
      <c r="A6">
        <v>35468.234375</v>
      </c>
      <c r="B6">
        <v>0</v>
      </c>
      <c r="C6">
        <v>6106.9868159999996</v>
      </c>
      <c r="D6">
        <v>184.81701699999999</v>
      </c>
      <c r="F6">
        <v>0.5</v>
      </c>
      <c r="G6" s="13">
        <v>6106.9868159999996</v>
      </c>
      <c r="H6" s="12">
        <f t="shared" si="0"/>
        <v>12.19089124916286</v>
      </c>
      <c r="I6" s="14">
        <f t="shared" si="1"/>
        <v>1.2190891249162861</v>
      </c>
      <c r="T6" s="16" t="s">
        <v>12</v>
      </c>
      <c r="U6" s="16"/>
      <c r="V6" s="8">
        <f>V3+V1</f>
        <v>147</v>
      </c>
      <c r="W6" s="5" t="s">
        <v>5</v>
      </c>
    </row>
    <row r="7" spans="1:30" x14ac:dyDescent="0.25">
      <c r="A7">
        <v>35468.234375</v>
      </c>
      <c r="B7">
        <v>0</v>
      </c>
      <c r="C7">
        <v>6086.1088870000003</v>
      </c>
      <c r="D7">
        <v>184.81701699999999</v>
      </c>
      <c r="F7">
        <v>0.6</v>
      </c>
      <c r="G7" s="13">
        <v>6086.1088870000003</v>
      </c>
      <c r="H7" s="12">
        <f t="shared" si="0"/>
        <v>12.149214302803667</v>
      </c>
      <c r="I7" s="14">
        <f t="shared" si="1"/>
        <v>1.2149214302803668</v>
      </c>
    </row>
    <row r="8" spans="1:30" x14ac:dyDescent="0.25">
      <c r="A8">
        <v>35468.234375</v>
      </c>
      <c r="B8">
        <v>0</v>
      </c>
      <c r="C8">
        <v>5987.8076170000004</v>
      </c>
      <c r="D8">
        <v>184.81701699999999</v>
      </c>
      <c r="F8">
        <v>0.7</v>
      </c>
      <c r="G8" s="13">
        <v>5987.8076170000004</v>
      </c>
      <c r="H8" s="12">
        <f t="shared" si="0"/>
        <v>11.952983308971339</v>
      </c>
      <c r="I8" s="14">
        <f t="shared" si="1"/>
        <v>1.1952983308971339</v>
      </c>
      <c r="T8">
        <v>0.1</v>
      </c>
      <c r="U8" s="13">
        <v>6307.2089839999999</v>
      </c>
      <c r="V8" s="12">
        <f>(((U8/16)*PI())/30)*0.305</f>
        <v>12.590578811835277</v>
      </c>
      <c r="W8" s="14">
        <f>V8*$T$8</f>
        <v>1.2590578811835278</v>
      </c>
    </row>
    <row r="9" spans="1:30" x14ac:dyDescent="0.25">
      <c r="A9">
        <v>35468.234375</v>
      </c>
      <c r="B9">
        <v>0</v>
      </c>
      <c r="C9">
        <v>5905.6459960000002</v>
      </c>
      <c r="D9">
        <v>184.81701699999999</v>
      </c>
      <c r="F9">
        <v>0.8</v>
      </c>
      <c r="G9" s="13">
        <v>5905.6459960000002</v>
      </c>
      <c r="H9" s="12">
        <f t="shared" si="0"/>
        <v>11.788970610623647</v>
      </c>
      <c r="I9" s="14">
        <f t="shared" si="1"/>
        <v>1.1788970610623648</v>
      </c>
      <c r="T9">
        <v>0.2</v>
      </c>
      <c r="U9" s="13">
        <v>6295.2041019999997</v>
      </c>
      <c r="V9" s="12">
        <f>(((U9/16)*PI())/30)*0.305</f>
        <v>12.566614422303992</v>
      </c>
      <c r="W9" s="14">
        <f>V9*$T$8</f>
        <v>1.2566614422303992</v>
      </c>
    </row>
    <row r="10" spans="1:30" x14ac:dyDescent="0.25">
      <c r="A10">
        <v>35468.234375</v>
      </c>
      <c r="B10">
        <v>0</v>
      </c>
      <c r="C10">
        <v>5840.6464839999999</v>
      </c>
      <c r="D10">
        <v>184.81701699999999</v>
      </c>
      <c r="F10">
        <v>0.9</v>
      </c>
      <c r="G10" s="13">
        <v>5840.6464839999999</v>
      </c>
      <c r="H10" s="12">
        <f t="shared" si="0"/>
        <v>11.659217263201214</v>
      </c>
      <c r="I10" s="14">
        <f t="shared" si="1"/>
        <v>1.1659217263201214</v>
      </c>
      <c r="T10">
        <v>0.3</v>
      </c>
      <c r="U10" s="13">
        <v>6272.6884769999997</v>
      </c>
      <c r="V10" s="12">
        <f>(((U10/16)*PI())/30)*0.305</f>
        <v>12.521668273892015</v>
      </c>
      <c r="W10" s="14">
        <f>V10*$T$8</f>
        <v>1.2521668273892015</v>
      </c>
    </row>
    <row r="11" spans="1:30" x14ac:dyDescent="0.25">
      <c r="A11">
        <v>35468.234375</v>
      </c>
      <c r="B11">
        <v>0</v>
      </c>
      <c r="C11">
        <v>5781.2651370000003</v>
      </c>
      <c r="D11">
        <v>184.81701699999999</v>
      </c>
      <c r="F11">
        <v>1</v>
      </c>
      <c r="G11" s="13">
        <v>5781.2651370000003</v>
      </c>
      <c r="H11" s="12">
        <f t="shared" si="0"/>
        <v>11.540679010980138</v>
      </c>
      <c r="I11" s="14">
        <f t="shared" si="1"/>
        <v>1.1540679010980139</v>
      </c>
    </row>
    <row r="12" spans="1:30" x14ac:dyDescent="0.25">
      <c r="A12">
        <v>35468.234375</v>
      </c>
      <c r="B12">
        <v>0</v>
      </c>
      <c r="C12">
        <v>5777.3164059999999</v>
      </c>
      <c r="D12">
        <v>184.81701699999999</v>
      </c>
      <c r="F12">
        <v>1.1000000000000001</v>
      </c>
      <c r="G12" s="13">
        <v>5777.3164059999999</v>
      </c>
      <c r="H12" s="12">
        <f t="shared" si="0"/>
        <v>11.532796473872464</v>
      </c>
      <c r="I12" s="14">
        <f t="shared" si="1"/>
        <v>1.1532796473872464</v>
      </c>
    </row>
    <row r="13" spans="1:30" x14ac:dyDescent="0.25">
      <c r="A13">
        <v>35468.234375</v>
      </c>
      <c r="B13">
        <v>0</v>
      </c>
      <c r="C13">
        <v>5703.2387699999999</v>
      </c>
      <c r="D13">
        <v>184.81701699999999</v>
      </c>
      <c r="F13">
        <v>1.2</v>
      </c>
      <c r="G13" s="13">
        <v>5703.2387699999999</v>
      </c>
      <c r="H13" s="12">
        <f t="shared" si="0"/>
        <v>11.384921190745102</v>
      </c>
      <c r="I13" s="14">
        <f t="shared" si="1"/>
        <v>1.1384921190745103</v>
      </c>
    </row>
    <row r="14" spans="1:30" x14ac:dyDescent="0.25">
      <c r="A14">
        <v>35468.234375</v>
      </c>
      <c r="B14">
        <v>0</v>
      </c>
      <c r="C14">
        <v>5627.7514650000003</v>
      </c>
      <c r="D14">
        <v>184.81701699999999</v>
      </c>
      <c r="F14">
        <v>1.3</v>
      </c>
      <c r="G14" s="13">
        <v>5627.7514650000003</v>
      </c>
      <c r="H14" s="12">
        <f t="shared" si="0"/>
        <v>11.234231897698594</v>
      </c>
      <c r="I14" s="14">
        <f t="shared" si="1"/>
        <v>1.1234231897698594</v>
      </c>
    </row>
    <row r="15" spans="1:30" x14ac:dyDescent="0.25">
      <c r="A15">
        <v>35468.234375</v>
      </c>
      <c r="B15">
        <v>0</v>
      </c>
      <c r="C15">
        <v>5509.9340819999998</v>
      </c>
      <c r="D15">
        <v>184.81701699999999</v>
      </c>
      <c r="F15">
        <v>1.4</v>
      </c>
      <c r="G15" s="13">
        <v>5509.9340819999998</v>
      </c>
      <c r="H15" s="12">
        <f t="shared" si="0"/>
        <v>10.99904244229467</v>
      </c>
      <c r="I15" s="14">
        <f t="shared" si="1"/>
        <v>1.0999042442294671</v>
      </c>
    </row>
    <row r="16" spans="1:30" x14ac:dyDescent="0.25">
      <c r="A16">
        <v>35468.234375</v>
      </c>
      <c r="B16">
        <v>0</v>
      </c>
      <c r="C16">
        <v>5472.9326170000004</v>
      </c>
      <c r="D16">
        <v>184.81701699999999</v>
      </c>
      <c r="F16">
        <v>1.5</v>
      </c>
      <c r="G16" s="13">
        <v>5472.9326170000004</v>
      </c>
      <c r="H16" s="12">
        <f t="shared" si="0"/>
        <v>10.925179365549052</v>
      </c>
      <c r="I16" s="14">
        <f t="shared" si="1"/>
        <v>1.0925179365549054</v>
      </c>
    </row>
    <row r="17" spans="1:9" x14ac:dyDescent="0.25">
      <c r="A17">
        <v>35468.234375</v>
      </c>
      <c r="B17">
        <v>0</v>
      </c>
      <c r="C17">
        <v>5433.5625</v>
      </c>
      <c r="D17">
        <v>184.81701699999999</v>
      </c>
      <c r="F17">
        <v>1.6</v>
      </c>
      <c r="G17" s="13">
        <v>5433.5625</v>
      </c>
      <c r="H17" s="12">
        <f t="shared" si="0"/>
        <v>10.84658793752167</v>
      </c>
      <c r="I17" s="14">
        <f t="shared" si="1"/>
        <v>1.084658793752167</v>
      </c>
    </row>
    <row r="18" spans="1:9" x14ac:dyDescent="0.25">
      <c r="A18">
        <v>35468.234375</v>
      </c>
      <c r="B18">
        <v>0</v>
      </c>
      <c r="C18">
        <v>5350.7045900000003</v>
      </c>
      <c r="D18">
        <v>184.81701699999999</v>
      </c>
      <c r="F18">
        <v>1.7</v>
      </c>
      <c r="G18" s="13">
        <v>5350.7045900000003</v>
      </c>
      <c r="H18" s="12">
        <f t="shared" si="0"/>
        <v>10.681185292915254</v>
      </c>
      <c r="I18" s="14">
        <f t="shared" si="1"/>
        <v>1.0681185292915254</v>
      </c>
    </row>
    <row r="19" spans="1:9" x14ac:dyDescent="0.25">
      <c r="A19">
        <v>35468.234375</v>
      </c>
      <c r="B19">
        <v>0</v>
      </c>
      <c r="C19">
        <v>5370.2441410000001</v>
      </c>
      <c r="D19">
        <v>184.81701699999999</v>
      </c>
      <c r="F19">
        <v>1.8</v>
      </c>
      <c r="G19" s="13">
        <v>5370.2441410000001</v>
      </c>
      <c r="H19" s="12">
        <f t="shared" si="0"/>
        <v>10.720190541898988</v>
      </c>
      <c r="I19" s="14">
        <f t="shared" si="1"/>
        <v>1.0720190541898988</v>
      </c>
    </row>
    <row r="20" spans="1:9" x14ac:dyDescent="0.25">
      <c r="A20">
        <v>35468.234375</v>
      </c>
      <c r="B20">
        <v>0</v>
      </c>
      <c r="C20">
        <v>5294.2758789999998</v>
      </c>
      <c r="D20">
        <v>184.81701699999999</v>
      </c>
      <c r="F20">
        <v>1.9</v>
      </c>
      <c r="G20" s="13">
        <v>5294.2758789999998</v>
      </c>
      <c r="H20" s="12">
        <f t="shared" si="0"/>
        <v>10.56854115271028</v>
      </c>
      <c r="I20" s="14">
        <f t="shared" si="1"/>
        <v>1.056854115271028</v>
      </c>
    </row>
    <row r="21" spans="1:9" x14ac:dyDescent="0.25">
      <c r="A21">
        <v>35468.234375</v>
      </c>
      <c r="B21">
        <v>0</v>
      </c>
      <c r="C21">
        <v>5218.5278319999998</v>
      </c>
      <c r="D21">
        <v>184.81701699999999</v>
      </c>
      <c r="F21">
        <v>2</v>
      </c>
      <c r="G21" s="13">
        <v>5218.5278319999998</v>
      </c>
      <c r="H21" s="12">
        <f t="shared" si="0"/>
        <v>10.417331361181972</v>
      </c>
      <c r="I21" s="14">
        <f t="shared" si="1"/>
        <v>1.0417331361181972</v>
      </c>
    </row>
    <row r="22" spans="1:9" x14ac:dyDescent="0.25">
      <c r="A22">
        <v>35468.234375</v>
      </c>
      <c r="B22">
        <v>0</v>
      </c>
      <c r="C22">
        <v>5117.7875979999999</v>
      </c>
      <c r="D22">
        <v>184.81701699999999</v>
      </c>
      <c r="F22">
        <v>2.1</v>
      </c>
      <c r="G22" s="13">
        <v>5117.7875979999999</v>
      </c>
      <c r="H22" s="12">
        <f t="shared" si="0"/>
        <v>10.216231657823904</v>
      </c>
      <c r="I22" s="14">
        <f t="shared" si="1"/>
        <v>1.0216231657823904</v>
      </c>
    </row>
    <row r="23" spans="1:9" x14ac:dyDescent="0.25">
      <c r="A23">
        <v>35468.234375</v>
      </c>
      <c r="B23">
        <v>0</v>
      </c>
      <c r="C23">
        <v>5046.9497069999998</v>
      </c>
      <c r="D23">
        <v>184.81701699999999</v>
      </c>
      <c r="F23">
        <v>2.2000000000000002</v>
      </c>
      <c r="G23" s="13">
        <v>5046.9497069999998</v>
      </c>
      <c r="H23" s="12">
        <f t="shared" si="0"/>
        <v>10.074823619535936</v>
      </c>
      <c r="I23" s="14">
        <f t="shared" si="1"/>
        <v>1.0074823619535935</v>
      </c>
    </row>
    <row r="24" spans="1:9" x14ac:dyDescent="0.25">
      <c r="A24">
        <v>35468.234375</v>
      </c>
      <c r="B24">
        <v>0</v>
      </c>
      <c r="C24">
        <v>4964.5512699999999</v>
      </c>
      <c r="D24">
        <v>184.81701699999999</v>
      </c>
      <c r="F24">
        <v>2.2999999999999998</v>
      </c>
      <c r="G24" s="13">
        <v>4964.5512699999999</v>
      </c>
      <c r="H24" s="12">
        <f t="shared" si="0"/>
        <v>9.9103381842741083</v>
      </c>
      <c r="I24" s="14">
        <f t="shared" si="1"/>
        <v>0.9910338184274109</v>
      </c>
    </row>
    <row r="25" spans="1:9" x14ac:dyDescent="0.25">
      <c r="A25">
        <v>35468.234375</v>
      </c>
      <c r="B25">
        <v>0</v>
      </c>
      <c r="C25">
        <v>4891.8642579999996</v>
      </c>
      <c r="D25">
        <v>184.81701699999999</v>
      </c>
      <c r="F25">
        <v>2.4</v>
      </c>
      <c r="G25" s="13">
        <v>4891.8642579999996</v>
      </c>
      <c r="H25" s="12">
        <f t="shared" si="0"/>
        <v>9.7652388930496699</v>
      </c>
      <c r="I25" s="14">
        <f t="shared" si="1"/>
        <v>0.97652388930496703</v>
      </c>
    </row>
    <row r="26" spans="1:9" x14ac:dyDescent="0.25">
      <c r="A26">
        <v>35468.234375</v>
      </c>
      <c r="B26">
        <v>0</v>
      </c>
      <c r="C26">
        <v>4802.8134769999997</v>
      </c>
      <c r="D26">
        <v>184.81701699999999</v>
      </c>
      <c r="F26">
        <v>2.5</v>
      </c>
      <c r="G26" s="13">
        <v>4802.8134769999997</v>
      </c>
      <c r="H26" s="12">
        <f t="shared" si="0"/>
        <v>9.5874739134397942</v>
      </c>
      <c r="I26" s="14">
        <f t="shared" si="1"/>
        <v>0.95874739134397946</v>
      </c>
    </row>
    <row r="27" spans="1:9" x14ac:dyDescent="0.25">
      <c r="A27">
        <v>35468.234375</v>
      </c>
      <c r="B27">
        <v>0</v>
      </c>
      <c r="C27">
        <v>4772.1416019999997</v>
      </c>
      <c r="D27">
        <v>184.81701699999999</v>
      </c>
      <c r="F27">
        <v>2.6</v>
      </c>
      <c r="G27" s="13">
        <v>4772.1416019999997</v>
      </c>
      <c r="H27" s="12">
        <f t="shared" si="0"/>
        <v>9.5262460929451969</v>
      </c>
      <c r="I27" s="14">
        <f t="shared" si="1"/>
        <v>0.95262460929451975</v>
      </c>
    </row>
    <row r="28" spans="1:9" x14ac:dyDescent="0.25">
      <c r="A28">
        <v>35468.234375</v>
      </c>
      <c r="B28">
        <v>0</v>
      </c>
      <c r="C28">
        <v>4664.7231449999999</v>
      </c>
      <c r="D28">
        <v>184.81701699999999</v>
      </c>
      <c r="F28">
        <v>2.7</v>
      </c>
      <c r="G28" s="13">
        <v>4664.7231449999999</v>
      </c>
      <c r="H28" s="12">
        <f t="shared" si="0"/>
        <v>9.3118151850531135</v>
      </c>
      <c r="I28" s="14">
        <f t="shared" si="1"/>
        <v>0.93118151850531139</v>
      </c>
    </row>
    <row r="29" spans="1:9" x14ac:dyDescent="0.25">
      <c r="A29">
        <v>35468.234375</v>
      </c>
      <c r="B29">
        <v>0</v>
      </c>
      <c r="C29">
        <v>4638.1660160000001</v>
      </c>
      <c r="D29">
        <v>184.81701699999999</v>
      </c>
      <c r="F29">
        <v>2.8</v>
      </c>
      <c r="G29" s="13">
        <v>4638.1660160000001</v>
      </c>
      <c r="H29" s="12">
        <f t="shared" si="0"/>
        <v>9.2588013041846011</v>
      </c>
      <c r="I29" s="14">
        <f t="shared" si="1"/>
        <v>0.92588013041846018</v>
      </c>
    </row>
    <row r="30" spans="1:9" x14ac:dyDescent="0.25">
      <c r="A30">
        <v>35468.234375</v>
      </c>
      <c r="B30">
        <v>0</v>
      </c>
      <c r="C30">
        <v>4555.3051759999998</v>
      </c>
      <c r="D30">
        <v>184.81701699999999</v>
      </c>
      <c r="F30">
        <v>2.9</v>
      </c>
      <c r="G30" s="13">
        <v>4555.3051759999998</v>
      </c>
      <c r="H30" s="12">
        <f t="shared" si="0"/>
        <v>9.0933928106526114</v>
      </c>
      <c r="I30" s="14">
        <f t="shared" si="1"/>
        <v>0.90933928106526118</v>
      </c>
    </row>
    <row r="31" spans="1:9" x14ac:dyDescent="0.25">
      <c r="A31">
        <v>35468.234375</v>
      </c>
      <c r="B31">
        <v>0</v>
      </c>
      <c r="C31">
        <v>4513.8779299999997</v>
      </c>
      <c r="D31">
        <v>184.81701699999999</v>
      </c>
      <c r="F31">
        <v>3</v>
      </c>
      <c r="G31" s="13">
        <v>4513.8779299999997</v>
      </c>
      <c r="H31" s="12">
        <f t="shared" si="0"/>
        <v>9.0106948998899501</v>
      </c>
      <c r="I31" s="14">
        <f t="shared" si="1"/>
        <v>0.90106948998899505</v>
      </c>
    </row>
    <row r="32" spans="1:9" x14ac:dyDescent="0.25">
      <c r="A32">
        <v>35468.234375</v>
      </c>
      <c r="B32">
        <v>0</v>
      </c>
      <c r="C32">
        <v>4477.9448240000002</v>
      </c>
      <c r="D32">
        <v>184.81701699999999</v>
      </c>
      <c r="F32">
        <v>3.1</v>
      </c>
      <c r="G32" s="13">
        <v>4477.9448240000002</v>
      </c>
      <c r="H32" s="12">
        <f t="shared" si="0"/>
        <v>8.9389645031019711</v>
      </c>
      <c r="I32" s="14">
        <f t="shared" si="1"/>
        <v>0.89389645031019715</v>
      </c>
    </row>
    <row r="33" spans="1:9" x14ac:dyDescent="0.25">
      <c r="A33">
        <v>35468.234375</v>
      </c>
      <c r="B33">
        <v>0</v>
      </c>
      <c r="C33">
        <v>4426.6552730000003</v>
      </c>
      <c r="D33">
        <v>184.81701699999999</v>
      </c>
      <c r="F33">
        <v>3.2</v>
      </c>
      <c r="G33" s="13">
        <v>4426.6552730000003</v>
      </c>
      <c r="H33" s="12">
        <f t="shared" si="0"/>
        <v>8.8365792585782348</v>
      </c>
      <c r="I33" s="14">
        <f t="shared" si="1"/>
        <v>0.88365792585782355</v>
      </c>
    </row>
    <row r="34" spans="1:9" x14ac:dyDescent="0.25">
      <c r="A34">
        <v>35468.234375</v>
      </c>
      <c r="B34">
        <v>0</v>
      </c>
      <c r="C34">
        <v>4351.6196289999998</v>
      </c>
      <c r="D34">
        <v>184.81701699999999</v>
      </c>
      <c r="F34">
        <v>3.3</v>
      </c>
      <c r="G34" s="13">
        <v>4351.6196289999998</v>
      </c>
      <c r="H34" s="12">
        <f t="shared" si="0"/>
        <v>8.6867915804030833</v>
      </c>
      <c r="I34" s="14">
        <f t="shared" si="1"/>
        <v>0.86867915804030837</v>
      </c>
    </row>
    <row r="35" spans="1:9" x14ac:dyDescent="0.25">
      <c r="A35">
        <v>35468.234375</v>
      </c>
      <c r="B35">
        <v>0</v>
      </c>
      <c r="C35">
        <v>4304.1586909999996</v>
      </c>
      <c r="D35">
        <v>184.81701699999999</v>
      </c>
      <c r="F35">
        <v>3.4</v>
      </c>
      <c r="G35" s="13">
        <v>4304.1586909999996</v>
      </c>
      <c r="H35" s="12">
        <f t="shared" si="0"/>
        <v>8.5920490909931857</v>
      </c>
      <c r="I35" s="14">
        <f t="shared" si="1"/>
        <v>0.85920490909931857</v>
      </c>
    </row>
    <row r="36" spans="1:9" x14ac:dyDescent="0.25">
      <c r="A36">
        <v>35468.234375</v>
      </c>
      <c r="B36">
        <v>0</v>
      </c>
      <c r="C36">
        <v>4241.5185549999997</v>
      </c>
      <c r="D36">
        <v>184.81701699999999</v>
      </c>
      <c r="F36">
        <v>3.5</v>
      </c>
      <c r="G36" s="13">
        <v>4241.5185549999997</v>
      </c>
      <c r="H36" s="12">
        <f t="shared" si="0"/>
        <v>8.4670055779127118</v>
      </c>
      <c r="I36" s="14">
        <f t="shared" si="1"/>
        <v>0.84670055779127118</v>
      </c>
    </row>
    <row r="37" spans="1:9" x14ac:dyDescent="0.25">
      <c r="A37">
        <v>35468.234375</v>
      </c>
      <c r="B37">
        <v>0</v>
      </c>
      <c r="C37">
        <v>4206.8393550000001</v>
      </c>
      <c r="D37">
        <v>184.81701699999999</v>
      </c>
      <c r="F37">
        <v>3.6</v>
      </c>
      <c r="G37" s="13">
        <v>4206.8393550000001</v>
      </c>
      <c r="H37" s="12">
        <f t="shared" si="0"/>
        <v>8.3977782537763108</v>
      </c>
      <c r="I37" s="14">
        <f t="shared" ref="I37:I68" si="2">H37*$T$8</f>
        <v>0.83977782537763113</v>
      </c>
    </row>
    <row r="38" spans="1:9" x14ac:dyDescent="0.25">
      <c r="A38">
        <v>35468.234375</v>
      </c>
      <c r="B38">
        <v>0</v>
      </c>
      <c r="C38">
        <v>4104.5141599999997</v>
      </c>
      <c r="D38">
        <v>184.81701699999999</v>
      </c>
      <c r="F38">
        <v>3.7</v>
      </c>
      <c r="G38" s="13">
        <v>4104.5141599999997</v>
      </c>
      <c r="H38" s="12">
        <f t="shared" si="0"/>
        <v>8.1935146190446684</v>
      </c>
      <c r="I38" s="14">
        <f t="shared" si="2"/>
        <v>0.81935146190446684</v>
      </c>
    </row>
    <row r="39" spans="1:9" x14ac:dyDescent="0.25">
      <c r="A39">
        <v>35468.234375</v>
      </c>
      <c r="B39">
        <v>0</v>
      </c>
      <c r="C39">
        <v>3966.404297</v>
      </c>
      <c r="D39">
        <v>184.81701699999999</v>
      </c>
      <c r="F39">
        <v>3.8</v>
      </c>
      <c r="G39" s="13">
        <v>3966.404297</v>
      </c>
      <c r="H39" s="12">
        <f t="shared" si="0"/>
        <v>7.9178169024786813</v>
      </c>
      <c r="I39" s="14">
        <f t="shared" si="2"/>
        <v>0.79178169024786815</v>
      </c>
    </row>
    <row r="40" spans="1:9" x14ac:dyDescent="0.25">
      <c r="A40">
        <v>35468.234375</v>
      </c>
      <c r="B40">
        <v>0</v>
      </c>
      <c r="C40">
        <v>3934.4802249999998</v>
      </c>
      <c r="D40">
        <v>184.81701699999999</v>
      </c>
      <c r="F40">
        <v>3.9</v>
      </c>
      <c r="G40" s="13">
        <v>3934.4802249999998</v>
      </c>
      <c r="H40" s="12">
        <f t="shared" si="0"/>
        <v>7.8540894208730547</v>
      </c>
      <c r="I40" s="14">
        <f t="shared" si="2"/>
        <v>0.78540894208730549</v>
      </c>
    </row>
    <row r="41" spans="1:9" x14ac:dyDescent="0.25">
      <c r="A41">
        <v>35468.234375</v>
      </c>
      <c r="B41">
        <v>0</v>
      </c>
      <c r="C41">
        <v>3876.3679200000001</v>
      </c>
      <c r="D41">
        <v>184.81701699999999</v>
      </c>
      <c r="F41">
        <v>4</v>
      </c>
      <c r="G41" s="13">
        <v>3876.3679200000001</v>
      </c>
      <c r="H41" s="12">
        <f t="shared" si="0"/>
        <v>7.7380844560944997</v>
      </c>
      <c r="I41" s="14">
        <f t="shared" si="2"/>
        <v>0.77380844560945006</v>
      </c>
    </row>
    <row r="42" spans="1:9" x14ac:dyDescent="0.25">
      <c r="A42">
        <v>35468.234375</v>
      </c>
      <c r="B42">
        <v>0</v>
      </c>
      <c r="C42">
        <v>3876.921875</v>
      </c>
      <c r="D42">
        <v>184.81701699999999</v>
      </c>
      <c r="F42">
        <v>4.0999999999999996</v>
      </c>
      <c r="G42" s="13">
        <v>3876.921875</v>
      </c>
      <c r="H42" s="12">
        <f t="shared" si="0"/>
        <v>7.7391902723284955</v>
      </c>
      <c r="I42" s="14">
        <f t="shared" si="2"/>
        <v>0.77391902723284955</v>
      </c>
    </row>
    <row r="43" spans="1:9" x14ac:dyDescent="0.25">
      <c r="A43">
        <v>35468.234375</v>
      </c>
      <c r="B43">
        <v>0</v>
      </c>
      <c r="C43">
        <v>3779.2592770000001</v>
      </c>
      <c r="D43">
        <v>184.81701699999999</v>
      </c>
      <c r="F43">
        <v>4.2</v>
      </c>
      <c r="G43" s="13">
        <v>3779.2592770000001</v>
      </c>
      <c r="H43" s="12">
        <f t="shared" si="0"/>
        <v>7.5442342085280281</v>
      </c>
      <c r="I43" s="14">
        <f t="shared" si="2"/>
        <v>0.7544234208528029</v>
      </c>
    </row>
    <row r="44" spans="1:9" x14ac:dyDescent="0.25">
      <c r="A44">
        <v>35468.234375</v>
      </c>
      <c r="B44">
        <v>0</v>
      </c>
      <c r="C44">
        <v>3650.6547850000002</v>
      </c>
      <c r="D44">
        <v>184.81701699999999</v>
      </c>
      <c r="F44">
        <v>4.3</v>
      </c>
      <c r="G44" s="13">
        <v>3650.6547850000002</v>
      </c>
      <c r="H44" s="12">
        <f t="shared" si="0"/>
        <v>7.287511306815146</v>
      </c>
      <c r="I44" s="14">
        <f t="shared" si="2"/>
        <v>0.72875113068151465</v>
      </c>
    </row>
    <row r="45" spans="1:9" x14ac:dyDescent="0.25">
      <c r="A45">
        <v>35468.234375</v>
      </c>
      <c r="B45">
        <v>0</v>
      </c>
      <c r="C45">
        <v>3609.522461</v>
      </c>
      <c r="D45">
        <v>184.81701699999999</v>
      </c>
      <c r="F45">
        <v>4.4000000000000004</v>
      </c>
      <c r="G45" s="13">
        <v>3609.522461</v>
      </c>
      <c r="H45" s="12">
        <f t="shared" si="0"/>
        <v>7.2054021253452296</v>
      </c>
      <c r="I45" s="14">
        <f t="shared" si="2"/>
        <v>0.72054021253452305</v>
      </c>
    </row>
    <row r="46" spans="1:9" x14ac:dyDescent="0.25">
      <c r="A46">
        <v>35468.234375</v>
      </c>
      <c r="B46">
        <v>0</v>
      </c>
      <c r="C46">
        <v>3560.9626459999999</v>
      </c>
      <c r="D46">
        <v>184.81701699999999</v>
      </c>
      <c r="F46">
        <v>4.5</v>
      </c>
      <c r="G46" s="13">
        <v>3560.9626459999999</v>
      </c>
      <c r="H46" s="12">
        <f t="shared" si="0"/>
        <v>7.1084660353255993</v>
      </c>
      <c r="I46" s="14">
        <f t="shared" si="2"/>
        <v>0.71084660353256002</v>
      </c>
    </row>
    <row r="47" spans="1:9" x14ac:dyDescent="0.25">
      <c r="A47">
        <v>35468.234375</v>
      </c>
      <c r="B47">
        <v>0</v>
      </c>
      <c r="C47">
        <v>3517.1110840000001</v>
      </c>
      <c r="D47">
        <v>184.81701699999999</v>
      </c>
      <c r="F47">
        <v>4.5999999999999996</v>
      </c>
      <c r="G47" s="13">
        <v>3517.1110840000001</v>
      </c>
      <c r="H47" s="12">
        <f t="shared" si="0"/>
        <v>7.0209286556726216</v>
      </c>
      <c r="I47" s="14">
        <f t="shared" si="2"/>
        <v>0.70209286556726225</v>
      </c>
    </row>
    <row r="48" spans="1:9" x14ac:dyDescent="0.25">
      <c r="A48">
        <v>35468.234375</v>
      </c>
      <c r="B48">
        <v>0</v>
      </c>
      <c r="C48">
        <v>3445.8640140000002</v>
      </c>
      <c r="D48">
        <v>184.81701699999999</v>
      </c>
      <c r="F48">
        <v>4.7</v>
      </c>
      <c r="G48" s="13">
        <v>3445.8640140000002</v>
      </c>
      <c r="H48" s="12">
        <f t="shared" si="0"/>
        <v>6.8787038059454382</v>
      </c>
      <c r="I48" s="14">
        <f t="shared" si="2"/>
        <v>0.68787038059454386</v>
      </c>
    </row>
    <row r="49" spans="1:9" x14ac:dyDescent="0.25">
      <c r="A49">
        <v>35468.234375</v>
      </c>
      <c r="B49">
        <v>0</v>
      </c>
      <c r="C49">
        <v>3397.4489749999998</v>
      </c>
      <c r="D49">
        <v>184.81701699999999</v>
      </c>
      <c r="F49">
        <v>4.8</v>
      </c>
      <c r="G49" s="13">
        <v>3397.4489749999998</v>
      </c>
      <c r="H49" s="12">
        <f t="shared" si="0"/>
        <v>6.7820567207205888</v>
      </c>
      <c r="I49" s="14">
        <f t="shared" si="2"/>
        <v>0.67820567207205895</v>
      </c>
    </row>
    <row r="50" spans="1:9" x14ac:dyDescent="0.25">
      <c r="A50">
        <v>35468.234375</v>
      </c>
      <c r="B50">
        <v>0</v>
      </c>
      <c r="C50">
        <v>3375.649414</v>
      </c>
      <c r="D50">
        <v>184.81701699999999</v>
      </c>
      <c r="F50">
        <v>4.9000000000000004</v>
      </c>
      <c r="G50" s="13">
        <v>3375.649414</v>
      </c>
      <c r="H50" s="12">
        <f t="shared" si="0"/>
        <v>6.7385399938244008</v>
      </c>
      <c r="I50" s="14">
        <f t="shared" si="2"/>
        <v>0.67385399938244017</v>
      </c>
    </row>
    <row r="51" spans="1:9" x14ac:dyDescent="0.25">
      <c r="A51">
        <v>35468.234375</v>
      </c>
      <c r="B51">
        <v>0</v>
      </c>
      <c r="C51">
        <v>3281.9816890000002</v>
      </c>
      <c r="D51">
        <v>184.81701699999999</v>
      </c>
      <c r="F51">
        <v>5</v>
      </c>
      <c r="G51" s="13">
        <v>3281.9816890000002</v>
      </c>
      <c r="H51" s="12">
        <f t="shared" si="0"/>
        <v>6.5515585767301658</v>
      </c>
      <c r="I51" s="14">
        <f t="shared" si="2"/>
        <v>0.65515585767301665</v>
      </c>
    </row>
    <row r="52" spans="1:9" x14ac:dyDescent="0.25">
      <c r="A52">
        <v>35468.234375</v>
      </c>
      <c r="B52">
        <v>0</v>
      </c>
      <c r="C52">
        <v>3207.1879880000001</v>
      </c>
      <c r="D52">
        <v>184.81701699999999</v>
      </c>
      <c r="F52">
        <v>5.0999999999999996</v>
      </c>
      <c r="G52" s="13">
        <v>3207.1879880000001</v>
      </c>
      <c r="H52" s="12">
        <f t="shared" si="0"/>
        <v>6.4022538700907914</v>
      </c>
      <c r="I52" s="14">
        <f t="shared" si="2"/>
        <v>0.64022538700907916</v>
      </c>
    </row>
    <row r="53" spans="1:9" x14ac:dyDescent="0.25">
      <c r="A53">
        <v>35468.234375</v>
      </c>
      <c r="B53">
        <v>0</v>
      </c>
      <c r="C53">
        <v>3200.453857</v>
      </c>
      <c r="D53">
        <v>184.81701699999999</v>
      </c>
      <c r="F53">
        <v>5.2</v>
      </c>
      <c r="G53" s="13">
        <v>3200.453857</v>
      </c>
      <c r="H53" s="12">
        <f t="shared" si="0"/>
        <v>6.3888110608704523</v>
      </c>
      <c r="I53" s="14">
        <f t="shared" si="2"/>
        <v>0.63888110608704529</v>
      </c>
    </row>
    <row r="54" spans="1:9" x14ac:dyDescent="0.25">
      <c r="A54">
        <v>35468.234375</v>
      </c>
      <c r="B54">
        <v>0</v>
      </c>
      <c r="C54">
        <v>3109.1989749999998</v>
      </c>
      <c r="D54">
        <v>184.81701699999999</v>
      </c>
      <c r="F54">
        <v>5.3</v>
      </c>
      <c r="G54" s="13">
        <v>3109.1989749999998</v>
      </c>
      <c r="H54" s="12">
        <f t="shared" si="0"/>
        <v>6.2066462100306641</v>
      </c>
      <c r="I54" s="14">
        <f t="shared" si="2"/>
        <v>0.62066462100306641</v>
      </c>
    </row>
    <row r="55" spans="1:9" x14ac:dyDescent="0.25">
      <c r="A55">
        <v>35468.234375</v>
      </c>
      <c r="B55">
        <v>0</v>
      </c>
      <c r="C55">
        <v>3048.2707519999999</v>
      </c>
      <c r="D55">
        <v>184.81701699999999</v>
      </c>
      <c r="F55">
        <v>5.4</v>
      </c>
      <c r="G55" s="13">
        <v>3048.2707519999999</v>
      </c>
      <c r="H55" s="12">
        <f t="shared" si="0"/>
        <v>6.0850200524873532</v>
      </c>
      <c r="I55" s="14">
        <f t="shared" si="2"/>
        <v>0.60850200524873532</v>
      </c>
    </row>
    <row r="56" spans="1:9" x14ac:dyDescent="0.25">
      <c r="A56">
        <v>35468.234375</v>
      </c>
      <c r="B56">
        <v>0</v>
      </c>
      <c r="C56">
        <v>3006.9448240000002</v>
      </c>
      <c r="D56">
        <v>184.81701699999999</v>
      </c>
      <c r="F56">
        <v>5.5</v>
      </c>
      <c r="G56" s="13">
        <v>3006.9448240000002</v>
      </c>
      <c r="H56" s="12">
        <f t="shared" si="0"/>
        <v>6.0025243947762865</v>
      </c>
      <c r="I56" s="14">
        <f t="shared" si="2"/>
        <v>0.60025243947762874</v>
      </c>
    </row>
    <row r="57" spans="1:9" x14ac:dyDescent="0.25">
      <c r="A57">
        <v>35468.234375</v>
      </c>
      <c r="B57">
        <v>0</v>
      </c>
      <c r="C57">
        <v>2934.8840329999998</v>
      </c>
      <c r="D57">
        <v>184.81701699999999</v>
      </c>
      <c r="F57">
        <v>5.6</v>
      </c>
      <c r="G57" s="13">
        <v>2934.8840329999998</v>
      </c>
      <c r="H57" s="12">
        <f t="shared" si="0"/>
        <v>5.8586751786443516</v>
      </c>
      <c r="I57" s="14">
        <f t="shared" si="2"/>
        <v>0.58586751786443514</v>
      </c>
    </row>
    <row r="58" spans="1:9" x14ac:dyDescent="0.25">
      <c r="A58">
        <v>35468.234375</v>
      </c>
      <c r="B58">
        <v>0</v>
      </c>
      <c r="C58">
        <v>2866.7216800000001</v>
      </c>
      <c r="D58">
        <v>184.81701699999999</v>
      </c>
      <c r="F58">
        <v>5.7</v>
      </c>
      <c r="G58" s="13">
        <v>2866.7216800000001</v>
      </c>
      <c r="H58" s="12">
        <f t="shared" si="0"/>
        <v>5.7226081037109369</v>
      </c>
      <c r="I58" s="14">
        <f t="shared" si="2"/>
        <v>0.57226081037109366</v>
      </c>
    </row>
    <row r="59" spans="1:9" x14ac:dyDescent="0.25">
      <c r="A59">
        <v>35468.234375</v>
      </c>
      <c r="B59">
        <v>0</v>
      </c>
      <c r="C59">
        <v>2828.9465329999998</v>
      </c>
      <c r="D59">
        <v>184.81701699999999</v>
      </c>
      <c r="F59">
        <v>5.8</v>
      </c>
      <c r="G59" s="13">
        <v>2828.9465329999998</v>
      </c>
      <c r="H59" s="12">
        <f t="shared" si="0"/>
        <v>5.6472005872264388</v>
      </c>
      <c r="I59" s="14">
        <f t="shared" si="2"/>
        <v>0.56472005872264386</v>
      </c>
    </row>
    <row r="60" spans="1:9" x14ac:dyDescent="0.25">
      <c r="A60">
        <v>35468.234375</v>
      </c>
      <c r="B60">
        <v>0</v>
      </c>
      <c r="C60">
        <v>2747.1677249999998</v>
      </c>
      <c r="D60">
        <v>184.81701699999999</v>
      </c>
      <c r="F60">
        <v>5.9</v>
      </c>
      <c r="G60" s="13">
        <v>2747.1677249999998</v>
      </c>
      <c r="H60" s="12">
        <f t="shared" si="0"/>
        <v>5.4839520679726883</v>
      </c>
      <c r="I60" s="14">
        <f t="shared" si="2"/>
        <v>0.54839520679726883</v>
      </c>
    </row>
    <row r="61" spans="1:9" x14ac:dyDescent="0.25">
      <c r="A61">
        <v>35468.234375</v>
      </c>
      <c r="B61">
        <v>0</v>
      </c>
      <c r="C61">
        <v>2679.4501949999999</v>
      </c>
      <c r="D61">
        <v>184.81701699999999</v>
      </c>
      <c r="F61">
        <v>6</v>
      </c>
      <c r="G61" s="13">
        <v>2679.4501949999999</v>
      </c>
      <c r="H61" s="12">
        <f t="shared" si="0"/>
        <v>5.3487729577560001</v>
      </c>
      <c r="I61" s="14">
        <f t="shared" si="2"/>
        <v>0.53487729577560006</v>
      </c>
    </row>
    <row r="62" spans="1:9" x14ac:dyDescent="0.25">
      <c r="A62">
        <v>35468.234375</v>
      </c>
      <c r="B62">
        <v>0</v>
      </c>
      <c r="C62">
        <v>2634.5668949999999</v>
      </c>
      <c r="D62">
        <v>184.81701699999999</v>
      </c>
      <c r="F62">
        <v>6.1</v>
      </c>
      <c r="G62" s="13">
        <v>2634.5668949999999</v>
      </c>
      <c r="H62" s="12">
        <f t="shared" si="0"/>
        <v>5.2591760017301574</v>
      </c>
      <c r="I62" s="14">
        <f t="shared" si="2"/>
        <v>0.52591760017301581</v>
      </c>
    </row>
    <row r="63" spans="1:9" x14ac:dyDescent="0.25">
      <c r="A63">
        <v>35468.234375</v>
      </c>
      <c r="B63">
        <v>0</v>
      </c>
      <c r="C63">
        <v>2599.851807</v>
      </c>
      <c r="D63">
        <v>184.81701699999999</v>
      </c>
      <c r="F63">
        <v>6.2</v>
      </c>
      <c r="G63" s="13">
        <v>2599.851807</v>
      </c>
      <c r="H63" s="12">
        <f t="shared" si="0"/>
        <v>5.1898770372384826</v>
      </c>
      <c r="I63" s="14">
        <f t="shared" si="2"/>
        <v>0.51898770372384828</v>
      </c>
    </row>
    <row r="64" spans="1:9" x14ac:dyDescent="0.25">
      <c r="A64">
        <v>35468.234375</v>
      </c>
      <c r="B64">
        <v>0</v>
      </c>
      <c r="C64">
        <v>2513.2810060000002</v>
      </c>
      <c r="D64">
        <v>184.81701699999999</v>
      </c>
      <c r="F64">
        <v>6.3</v>
      </c>
      <c r="G64" s="13">
        <v>2513.2810060000002</v>
      </c>
      <c r="H64" s="12">
        <f t="shared" si="0"/>
        <v>5.0170626441274813</v>
      </c>
      <c r="I64" s="14">
        <f t="shared" si="2"/>
        <v>0.50170626441274813</v>
      </c>
    </row>
    <row r="65" spans="1:9" x14ac:dyDescent="0.25">
      <c r="A65">
        <v>35468.234375</v>
      </c>
      <c r="B65">
        <v>0</v>
      </c>
      <c r="C65">
        <v>2461.9570309999999</v>
      </c>
      <c r="D65">
        <v>184.81701699999999</v>
      </c>
      <c r="F65">
        <v>6.4</v>
      </c>
      <c r="G65" s="13">
        <v>2461.9570309999999</v>
      </c>
      <c r="H65" s="12">
        <f t="shared" si="0"/>
        <v>4.9146086817150376</v>
      </c>
      <c r="I65" s="14">
        <f t="shared" si="2"/>
        <v>0.49146086817150381</v>
      </c>
    </row>
    <row r="66" spans="1:9" x14ac:dyDescent="0.25">
      <c r="A66">
        <v>35468.234375</v>
      </c>
      <c r="B66">
        <v>0</v>
      </c>
      <c r="C66">
        <v>2377.0385740000002</v>
      </c>
      <c r="D66">
        <v>184.81701699999999</v>
      </c>
      <c r="F66">
        <v>6.5</v>
      </c>
      <c r="G66" s="13">
        <v>2377.0385740000002</v>
      </c>
      <c r="H66" s="12">
        <f t="shared" si="0"/>
        <v>4.7450927312922442</v>
      </c>
      <c r="I66" s="14">
        <f t="shared" si="2"/>
        <v>0.47450927312922442</v>
      </c>
    </row>
    <row r="67" spans="1:9" x14ac:dyDescent="0.25">
      <c r="A67">
        <v>35468.234375</v>
      </c>
      <c r="B67">
        <v>0</v>
      </c>
      <c r="C67">
        <v>2360.467529</v>
      </c>
      <c r="D67">
        <v>184.81701699999999</v>
      </c>
      <c r="F67">
        <v>6.6</v>
      </c>
      <c r="G67" s="13">
        <v>2360.467529</v>
      </c>
      <c r="H67" s="12">
        <f t="shared" ref="H67:H107" si="3">(((G67/16)*PI())/30)*0.305</f>
        <v>4.7120132743412784</v>
      </c>
      <c r="I67" s="14">
        <f t="shared" si="2"/>
        <v>0.47120132743412785</v>
      </c>
    </row>
    <row r="68" spans="1:9" x14ac:dyDescent="0.25">
      <c r="A68">
        <v>35468.234375</v>
      </c>
      <c r="B68">
        <v>0</v>
      </c>
      <c r="C68">
        <v>2266.3029790000001</v>
      </c>
      <c r="D68">
        <v>184.81701699999999</v>
      </c>
      <c r="F68">
        <v>6.7</v>
      </c>
      <c r="G68" s="13">
        <v>2266.3029790000001</v>
      </c>
      <c r="H68" s="12">
        <f t="shared" si="3"/>
        <v>4.5240400850806131</v>
      </c>
      <c r="I68" s="14">
        <f t="shared" si="2"/>
        <v>0.45240400850806134</v>
      </c>
    </row>
    <row r="69" spans="1:9" x14ac:dyDescent="0.25">
      <c r="A69">
        <v>35468.234375</v>
      </c>
      <c r="B69">
        <v>0</v>
      </c>
      <c r="C69">
        <v>2232.913818</v>
      </c>
      <c r="D69">
        <v>184.81701699999999</v>
      </c>
      <c r="F69">
        <v>6.8</v>
      </c>
      <c r="G69" s="13">
        <v>2232.913818</v>
      </c>
      <c r="H69" s="12">
        <f t="shared" si="3"/>
        <v>4.4573879630250426</v>
      </c>
      <c r="I69" s="14">
        <f t="shared" ref="I69:I100" si="4">H69*$T$8</f>
        <v>0.44573879630250429</v>
      </c>
    </row>
    <row r="70" spans="1:9" x14ac:dyDescent="0.25">
      <c r="A70">
        <v>35468.234375</v>
      </c>
      <c r="B70">
        <v>0</v>
      </c>
      <c r="C70">
        <v>2174.1567380000001</v>
      </c>
      <c r="D70">
        <v>184.81701699999999</v>
      </c>
      <c r="F70">
        <v>6.9</v>
      </c>
      <c r="G70" s="13">
        <v>2174.1567380000001</v>
      </c>
      <c r="H70" s="12">
        <f t="shared" si="3"/>
        <v>4.3400958852819427</v>
      </c>
      <c r="I70" s="14">
        <f t="shared" si="4"/>
        <v>0.43400958852819427</v>
      </c>
    </row>
    <row r="71" spans="1:9" x14ac:dyDescent="0.25">
      <c r="A71">
        <v>35468.234375</v>
      </c>
      <c r="B71">
        <v>0</v>
      </c>
      <c r="C71">
        <v>2120.860596</v>
      </c>
      <c r="D71">
        <v>184.81701699999999</v>
      </c>
      <c r="F71">
        <v>7</v>
      </c>
      <c r="G71" s="13">
        <v>2120.860596</v>
      </c>
      <c r="H71" s="12">
        <f t="shared" si="3"/>
        <v>4.2337050430060614</v>
      </c>
      <c r="I71" s="14">
        <f t="shared" si="4"/>
        <v>0.42337050430060619</v>
      </c>
    </row>
    <row r="72" spans="1:9" x14ac:dyDescent="0.25">
      <c r="A72">
        <v>35468.234375</v>
      </c>
      <c r="B72">
        <v>0</v>
      </c>
      <c r="C72">
        <v>2048.35376</v>
      </c>
      <c r="D72">
        <v>184.81701699999999</v>
      </c>
      <c r="F72">
        <v>7.1</v>
      </c>
      <c r="G72" s="13">
        <v>2048.35376</v>
      </c>
      <c r="H72" s="12">
        <f t="shared" si="3"/>
        <v>4.0889654227761545</v>
      </c>
      <c r="I72" s="14">
        <f t="shared" si="4"/>
        <v>0.40889654227761546</v>
      </c>
    </row>
    <row r="73" spans="1:9" x14ac:dyDescent="0.25">
      <c r="A73">
        <v>35468.234375</v>
      </c>
      <c r="B73">
        <v>0</v>
      </c>
      <c r="C73">
        <v>1988.8897710000001</v>
      </c>
      <c r="D73">
        <v>184.81701699999999</v>
      </c>
      <c r="F73">
        <v>7.2</v>
      </c>
      <c r="G73" s="13">
        <v>1988.8897710000001</v>
      </c>
      <c r="H73" s="12">
        <f t="shared" si="3"/>
        <v>3.9702621989144027</v>
      </c>
      <c r="I73" s="14">
        <f t="shared" si="4"/>
        <v>0.39702621989144027</v>
      </c>
    </row>
    <row r="74" spans="1:9" x14ac:dyDescent="0.25">
      <c r="A74">
        <v>35468.234375</v>
      </c>
      <c r="B74">
        <v>0</v>
      </c>
      <c r="C74">
        <v>1915.479004</v>
      </c>
      <c r="D74">
        <v>184.81701699999999</v>
      </c>
      <c r="F74">
        <v>7.3</v>
      </c>
      <c r="G74" s="13">
        <v>1915.479004</v>
      </c>
      <c r="H74" s="12">
        <f t="shared" si="3"/>
        <v>3.8237181332435992</v>
      </c>
      <c r="I74" s="14">
        <f t="shared" si="4"/>
        <v>0.38237181332435993</v>
      </c>
    </row>
    <row r="75" spans="1:9" x14ac:dyDescent="0.25">
      <c r="A75">
        <v>35468.234375</v>
      </c>
      <c r="B75">
        <v>0</v>
      </c>
      <c r="C75">
        <v>1841.78772</v>
      </c>
      <c r="D75">
        <v>184.81701699999999</v>
      </c>
      <c r="F75">
        <v>7.4</v>
      </c>
      <c r="G75" s="13">
        <v>1841.78772</v>
      </c>
      <c r="H75" s="12">
        <f t="shared" si="3"/>
        <v>3.6766140938339333</v>
      </c>
      <c r="I75" s="14">
        <f t="shared" si="4"/>
        <v>0.36766140938339337</v>
      </c>
    </row>
    <row r="76" spans="1:9" x14ac:dyDescent="0.25">
      <c r="A76">
        <v>35468.234375</v>
      </c>
      <c r="B76">
        <v>0</v>
      </c>
      <c r="C76">
        <v>1824.422241</v>
      </c>
      <c r="D76">
        <v>184.81701699999999</v>
      </c>
      <c r="F76">
        <v>7.5</v>
      </c>
      <c r="G76" s="13">
        <v>1824.422241</v>
      </c>
      <c r="H76" s="12">
        <f t="shared" si="3"/>
        <v>3.6419487715797607</v>
      </c>
      <c r="I76" s="14">
        <f t="shared" si="4"/>
        <v>0.3641948771579761</v>
      </c>
    </row>
    <row r="77" spans="1:9" x14ac:dyDescent="0.25">
      <c r="A77">
        <v>35468.234375</v>
      </c>
      <c r="B77">
        <v>0</v>
      </c>
      <c r="C77">
        <v>1753.100952</v>
      </c>
      <c r="D77">
        <v>184.81701699999999</v>
      </c>
      <c r="F77">
        <v>7.6</v>
      </c>
      <c r="G77" s="13">
        <v>1753.100952</v>
      </c>
      <c r="H77" s="12">
        <f t="shared" si="3"/>
        <v>3.4995757643757588</v>
      </c>
      <c r="I77" s="14">
        <f t="shared" si="4"/>
        <v>0.34995757643757591</v>
      </c>
    </row>
    <row r="78" spans="1:9" x14ac:dyDescent="0.25">
      <c r="A78">
        <v>35468.234375</v>
      </c>
      <c r="B78">
        <v>0</v>
      </c>
      <c r="C78">
        <v>1692.173096</v>
      </c>
      <c r="D78">
        <v>184.81701699999999</v>
      </c>
      <c r="F78">
        <v>7.7</v>
      </c>
      <c r="G78" s="13">
        <v>1692.173096</v>
      </c>
      <c r="H78" s="12">
        <f t="shared" si="3"/>
        <v>3.377950339445309</v>
      </c>
      <c r="I78" s="14">
        <f t="shared" si="4"/>
        <v>0.33779503394453092</v>
      </c>
    </row>
    <row r="79" spans="1:9" x14ac:dyDescent="0.25">
      <c r="A79">
        <v>35468.234375</v>
      </c>
      <c r="B79">
        <v>0</v>
      </c>
      <c r="C79">
        <v>1623.373779</v>
      </c>
      <c r="D79">
        <v>184.81701699999999</v>
      </c>
      <c r="F79">
        <v>7.8</v>
      </c>
      <c r="G79" s="13">
        <v>1623.373779</v>
      </c>
      <c r="H79" s="12">
        <f t="shared" si="3"/>
        <v>3.2406117440243616</v>
      </c>
      <c r="I79" s="14">
        <f t="shared" si="4"/>
        <v>0.3240611744024362</v>
      </c>
    </row>
    <row r="80" spans="1:9" x14ac:dyDescent="0.25">
      <c r="A80">
        <v>35468.234375</v>
      </c>
      <c r="B80">
        <v>0</v>
      </c>
      <c r="C80">
        <v>1574.1602780000001</v>
      </c>
      <c r="D80">
        <v>184.81701699999999</v>
      </c>
      <c r="F80">
        <v>7.9</v>
      </c>
      <c r="G80" s="13">
        <v>1574.1602780000001</v>
      </c>
      <c r="H80" s="12">
        <f t="shared" si="3"/>
        <v>3.1423707527208089</v>
      </c>
      <c r="I80" s="14">
        <f t="shared" si="4"/>
        <v>0.31423707527208089</v>
      </c>
    </row>
    <row r="81" spans="1:9" x14ac:dyDescent="0.25">
      <c r="A81">
        <v>35468.234375</v>
      </c>
      <c r="B81">
        <v>0</v>
      </c>
      <c r="C81">
        <v>1505.077759</v>
      </c>
      <c r="D81">
        <v>184.81701699999999</v>
      </c>
      <c r="F81">
        <v>8</v>
      </c>
      <c r="G81" s="13">
        <v>1505.077759</v>
      </c>
      <c r="H81" s="12">
        <f t="shared" si="3"/>
        <v>3.0044668237094081</v>
      </c>
      <c r="I81" s="14">
        <f t="shared" si="4"/>
        <v>0.30044668237094085</v>
      </c>
    </row>
    <row r="82" spans="1:9" x14ac:dyDescent="0.25">
      <c r="A82">
        <v>35468.234375</v>
      </c>
      <c r="B82">
        <v>0</v>
      </c>
      <c r="C82">
        <v>1463.5498050000001</v>
      </c>
      <c r="D82">
        <v>184.81701699999999</v>
      </c>
      <c r="F82">
        <v>8.1</v>
      </c>
      <c r="G82" s="13">
        <v>1463.5498050000001</v>
      </c>
      <c r="H82" s="12">
        <f t="shared" si="3"/>
        <v>2.9215678775895544</v>
      </c>
      <c r="I82" s="14">
        <f t="shared" si="4"/>
        <v>0.29215678775895543</v>
      </c>
    </row>
    <row r="83" spans="1:9" x14ac:dyDescent="0.25">
      <c r="A83">
        <v>35468.234375</v>
      </c>
      <c r="B83">
        <v>0</v>
      </c>
      <c r="C83">
        <v>1403.6644289999999</v>
      </c>
      <c r="D83">
        <v>184.81701699999999</v>
      </c>
      <c r="F83">
        <v>8.1999999999999993</v>
      </c>
      <c r="G83" s="13">
        <v>1403.6644289999999</v>
      </c>
      <c r="H83" s="12">
        <f t="shared" si="3"/>
        <v>2.8020234724307747</v>
      </c>
      <c r="I83" s="14">
        <f t="shared" si="4"/>
        <v>0.28020234724307747</v>
      </c>
    </row>
    <row r="84" spans="1:9" x14ac:dyDescent="0.25">
      <c r="A84">
        <v>35468.234375</v>
      </c>
      <c r="B84">
        <v>0</v>
      </c>
      <c r="C84">
        <v>1329.1591800000001</v>
      </c>
      <c r="D84">
        <v>184.81701699999999</v>
      </c>
      <c r="F84">
        <v>8.3000000000000007</v>
      </c>
      <c r="G84" s="13">
        <v>1329.1591800000001</v>
      </c>
      <c r="H84" s="12">
        <f t="shared" si="3"/>
        <v>2.6532945795385983</v>
      </c>
      <c r="I84" s="14">
        <f t="shared" si="4"/>
        <v>0.26532945795385982</v>
      </c>
    </row>
    <row r="85" spans="1:9" x14ac:dyDescent="0.25">
      <c r="A85">
        <v>35468.234375</v>
      </c>
      <c r="B85">
        <v>0</v>
      </c>
      <c r="C85">
        <v>1277.005005</v>
      </c>
      <c r="D85">
        <v>184.81701699999999</v>
      </c>
      <c r="F85">
        <v>8.4</v>
      </c>
      <c r="G85" s="13">
        <v>1277.005005</v>
      </c>
      <c r="H85" s="12">
        <f t="shared" si="3"/>
        <v>2.5491833550065541</v>
      </c>
      <c r="I85" s="14">
        <f t="shared" si="4"/>
        <v>0.2549183355006554</v>
      </c>
    </row>
    <row r="86" spans="1:9" x14ac:dyDescent="0.25">
      <c r="A86">
        <v>35468.234375</v>
      </c>
      <c r="B86">
        <v>0</v>
      </c>
      <c r="C86">
        <v>1216.482544</v>
      </c>
      <c r="D86">
        <v>184.81701699999999</v>
      </c>
      <c r="F86">
        <v>8.5</v>
      </c>
      <c r="G86" s="13">
        <v>1216.482544</v>
      </c>
      <c r="H86" s="12">
        <f t="shared" si="3"/>
        <v>2.4283671878175825</v>
      </c>
      <c r="I86" s="14">
        <f t="shared" si="4"/>
        <v>0.24283671878175828</v>
      </c>
    </row>
    <row r="87" spans="1:9" x14ac:dyDescent="0.25">
      <c r="A87">
        <v>35468.234375</v>
      </c>
      <c r="B87">
        <v>0</v>
      </c>
      <c r="C87">
        <v>1149.5117190000001</v>
      </c>
      <c r="D87">
        <v>184.81701699999999</v>
      </c>
      <c r="F87">
        <v>8.6</v>
      </c>
      <c r="G87" s="13">
        <v>1149.5117190000001</v>
      </c>
      <c r="H87" s="12">
        <f t="shared" si="3"/>
        <v>2.2946786653038775</v>
      </c>
      <c r="I87" s="14">
        <f t="shared" si="4"/>
        <v>0.22946786653038775</v>
      </c>
    </row>
    <row r="88" spans="1:9" x14ac:dyDescent="0.25">
      <c r="A88">
        <v>35468.234375</v>
      </c>
      <c r="B88">
        <v>0</v>
      </c>
      <c r="C88">
        <v>1078.8374020000001</v>
      </c>
      <c r="D88">
        <v>184.81701699999999</v>
      </c>
      <c r="F88">
        <v>8.6999999999999993</v>
      </c>
      <c r="G88" s="13">
        <v>1078.8374020000001</v>
      </c>
      <c r="H88" s="12">
        <f t="shared" si="3"/>
        <v>2.1535971567604899</v>
      </c>
      <c r="I88" s="14">
        <f t="shared" si="4"/>
        <v>0.215359715676049</v>
      </c>
    </row>
    <row r="89" spans="1:9" x14ac:dyDescent="0.25">
      <c r="A89">
        <v>35468.234375</v>
      </c>
      <c r="B89">
        <v>0</v>
      </c>
      <c r="C89">
        <v>1009.138184</v>
      </c>
      <c r="D89">
        <v>184.81701699999999</v>
      </c>
      <c r="F89">
        <v>8.8000000000000007</v>
      </c>
      <c r="G89" s="13">
        <v>1009.138184</v>
      </c>
      <c r="H89" s="12">
        <f t="shared" si="3"/>
        <v>2.014462160666584</v>
      </c>
      <c r="I89" s="14">
        <f t="shared" si="4"/>
        <v>0.20144621606665841</v>
      </c>
    </row>
    <row r="90" spans="1:9" x14ac:dyDescent="0.25">
      <c r="A90">
        <v>35468.234375</v>
      </c>
      <c r="B90">
        <v>0</v>
      </c>
      <c r="C90">
        <v>977.66137700000002</v>
      </c>
      <c r="D90">
        <v>184.81701699999999</v>
      </c>
      <c r="F90">
        <v>8.9</v>
      </c>
      <c r="G90" s="13">
        <v>977.66137700000002</v>
      </c>
      <c r="H90" s="12">
        <f t="shared" si="3"/>
        <v>1.951627518547735</v>
      </c>
      <c r="I90" s="14">
        <f t="shared" si="4"/>
        <v>0.1951627518547735</v>
      </c>
    </row>
    <row r="91" spans="1:9" x14ac:dyDescent="0.25">
      <c r="A91">
        <v>35468.234375</v>
      </c>
      <c r="B91">
        <v>0</v>
      </c>
      <c r="C91">
        <v>913.55981399999996</v>
      </c>
      <c r="D91">
        <v>184.81701699999999</v>
      </c>
      <c r="F91">
        <v>9</v>
      </c>
      <c r="G91" s="13">
        <v>913.55981399999996</v>
      </c>
      <c r="H91" s="12">
        <f t="shared" si="3"/>
        <v>1.8236666751761741</v>
      </c>
      <c r="I91" s="14">
        <f t="shared" si="4"/>
        <v>0.18236666751761743</v>
      </c>
    </row>
    <row r="92" spans="1:9" x14ac:dyDescent="0.25">
      <c r="A92">
        <v>35468.234375</v>
      </c>
      <c r="B92">
        <v>0</v>
      </c>
      <c r="C92">
        <v>848.62359600000002</v>
      </c>
      <c r="D92">
        <v>184.81701699999999</v>
      </c>
      <c r="F92">
        <v>9.1</v>
      </c>
      <c r="G92" s="13">
        <v>848.62359600000002</v>
      </c>
      <c r="H92" s="12">
        <f t="shared" si="3"/>
        <v>1.6940396765234342</v>
      </c>
      <c r="I92" s="14">
        <f t="shared" si="4"/>
        <v>0.16940396765234345</v>
      </c>
    </row>
    <row r="93" spans="1:9" x14ac:dyDescent="0.25">
      <c r="A93">
        <v>35468.234375</v>
      </c>
      <c r="B93">
        <v>0</v>
      </c>
      <c r="C93">
        <v>767.97552499999995</v>
      </c>
      <c r="D93">
        <v>184.81701699999999</v>
      </c>
      <c r="F93">
        <v>9.1999999999999993</v>
      </c>
      <c r="G93" s="13">
        <v>767.97552499999995</v>
      </c>
      <c r="H93" s="12">
        <f t="shared" si="3"/>
        <v>1.533048357459194</v>
      </c>
      <c r="I93" s="14">
        <f t="shared" si="4"/>
        <v>0.15330483574591941</v>
      </c>
    </row>
    <row r="94" spans="1:9" x14ac:dyDescent="0.25">
      <c r="A94">
        <v>35468.234375</v>
      </c>
      <c r="B94">
        <v>0</v>
      </c>
      <c r="C94">
        <v>711.59741199999996</v>
      </c>
      <c r="D94">
        <v>184.81701699999999</v>
      </c>
      <c r="F94">
        <v>9.3000000000000007</v>
      </c>
      <c r="G94" s="13">
        <v>711.59741199999996</v>
      </c>
      <c r="H94" s="12">
        <f t="shared" si="3"/>
        <v>1.4205052220105756</v>
      </c>
      <c r="I94" s="14">
        <f t="shared" si="4"/>
        <v>0.14205052220105757</v>
      </c>
    </row>
    <row r="95" spans="1:9" x14ac:dyDescent="0.25">
      <c r="A95">
        <v>35468.234375</v>
      </c>
      <c r="B95">
        <v>0</v>
      </c>
      <c r="C95">
        <v>657.18042000000003</v>
      </c>
      <c r="D95">
        <v>184.81701699999999</v>
      </c>
      <c r="F95">
        <v>9.4</v>
      </c>
      <c r="G95" s="13">
        <v>657.18042000000003</v>
      </c>
      <c r="H95" s="12">
        <f t="shared" si="3"/>
        <v>1.3118769161756079</v>
      </c>
      <c r="I95" s="14">
        <f t="shared" si="4"/>
        <v>0.1311876916175608</v>
      </c>
    </row>
    <row r="96" spans="1:9" x14ac:dyDescent="0.25">
      <c r="A96">
        <v>35468.234375</v>
      </c>
      <c r="B96">
        <v>0</v>
      </c>
      <c r="C96">
        <v>594.90942399999994</v>
      </c>
      <c r="D96">
        <v>184.81701699999999</v>
      </c>
      <c r="F96">
        <v>9.5</v>
      </c>
      <c r="G96" s="13">
        <v>594.90942399999994</v>
      </c>
      <c r="H96" s="12">
        <f t="shared" si="3"/>
        <v>1.1875702878684775</v>
      </c>
      <c r="I96" s="14">
        <f t="shared" si="4"/>
        <v>0.11875702878684775</v>
      </c>
    </row>
    <row r="97" spans="1:9" x14ac:dyDescent="0.25">
      <c r="A97">
        <v>35468.234375</v>
      </c>
      <c r="B97">
        <v>0</v>
      </c>
      <c r="C97">
        <v>531.20080600000006</v>
      </c>
      <c r="D97">
        <v>184.81701699999999</v>
      </c>
      <c r="F97">
        <v>9.6</v>
      </c>
      <c r="G97" s="13">
        <v>531.20080600000006</v>
      </c>
      <c r="H97" s="12">
        <f t="shared" si="3"/>
        <v>1.0603938492952625</v>
      </c>
      <c r="I97" s="14">
        <f t="shared" si="4"/>
        <v>0.10603938492952625</v>
      </c>
    </row>
    <row r="98" spans="1:9" x14ac:dyDescent="0.25">
      <c r="A98">
        <v>35468.234375</v>
      </c>
      <c r="B98">
        <v>0</v>
      </c>
      <c r="C98">
        <v>469.26739500000002</v>
      </c>
      <c r="D98">
        <v>184.81701699999999</v>
      </c>
      <c r="F98">
        <v>9.6999999999999993</v>
      </c>
      <c r="G98" s="13">
        <v>469.26739500000002</v>
      </c>
      <c r="H98" s="12">
        <f t="shared" si="3"/>
        <v>0.93676111502889992</v>
      </c>
      <c r="I98" s="14">
        <f t="shared" si="4"/>
        <v>9.367611150289E-2</v>
      </c>
    </row>
    <row r="99" spans="1:9" x14ac:dyDescent="0.25">
      <c r="A99">
        <v>35468.234375</v>
      </c>
      <c r="B99">
        <v>0</v>
      </c>
      <c r="C99">
        <v>421.12396200000001</v>
      </c>
      <c r="D99">
        <v>184.81701699999999</v>
      </c>
      <c r="F99">
        <v>9.8000000000000007</v>
      </c>
      <c r="G99" s="13">
        <v>421.12396200000001</v>
      </c>
      <c r="H99" s="12">
        <f t="shared" si="3"/>
        <v>0.84065621522353606</v>
      </c>
      <c r="I99" s="14">
        <f t="shared" si="4"/>
        <v>8.4065621522353612E-2</v>
      </c>
    </row>
    <row r="100" spans="1:9" x14ac:dyDescent="0.25">
      <c r="A100">
        <v>35468.234375</v>
      </c>
      <c r="B100">
        <v>0</v>
      </c>
      <c r="C100">
        <v>359.56726099999997</v>
      </c>
      <c r="D100">
        <v>184.81701699999999</v>
      </c>
      <c r="F100">
        <v>9.9</v>
      </c>
      <c r="G100" s="13">
        <v>359.56726099999997</v>
      </c>
      <c r="H100" s="12">
        <f t="shared" si="3"/>
        <v>0.71777547711842937</v>
      </c>
      <c r="I100" s="14">
        <f t="shared" si="4"/>
        <v>7.1777547711842943E-2</v>
      </c>
    </row>
    <row r="101" spans="1:9" x14ac:dyDescent="0.25">
      <c r="A101">
        <v>35468.234375</v>
      </c>
      <c r="B101">
        <v>0</v>
      </c>
      <c r="C101">
        <v>305.25125100000002</v>
      </c>
      <c r="D101">
        <v>184.81701699999999</v>
      </c>
      <c r="F101">
        <v>10</v>
      </c>
      <c r="G101" s="13">
        <v>305.25125100000002</v>
      </c>
      <c r="H101" s="12">
        <f t="shared" si="3"/>
        <v>0.60934875360502427</v>
      </c>
      <c r="I101" s="14">
        <f t="shared" ref="I101:I107" si="5">H101*$T$8</f>
        <v>6.0934875360502433E-2</v>
      </c>
    </row>
    <row r="102" spans="1:9" x14ac:dyDescent="0.25">
      <c r="A102">
        <v>35468.234375</v>
      </c>
      <c r="B102">
        <v>0</v>
      </c>
      <c r="C102">
        <v>252.55470299999999</v>
      </c>
      <c r="D102">
        <v>184.81701699999999</v>
      </c>
      <c r="F102">
        <v>10.1</v>
      </c>
      <c r="G102" s="13">
        <v>252.55470299999999</v>
      </c>
      <c r="H102" s="12">
        <f t="shared" si="3"/>
        <v>0.50415483306286946</v>
      </c>
      <c r="I102" s="14">
        <f t="shared" si="5"/>
        <v>5.0415483306286951E-2</v>
      </c>
    </row>
    <row r="103" spans="1:9" x14ac:dyDescent="0.25">
      <c r="A103">
        <v>35468.234375</v>
      </c>
      <c r="B103">
        <v>0</v>
      </c>
      <c r="C103">
        <v>185.95895400000001</v>
      </c>
      <c r="D103">
        <v>184.81701699999999</v>
      </c>
      <c r="F103">
        <v>10.199999999999999</v>
      </c>
      <c r="G103" s="13">
        <v>185.95895400000001</v>
      </c>
      <c r="H103" s="12">
        <f t="shared" si="3"/>
        <v>0.37121504488639767</v>
      </c>
      <c r="I103" s="14">
        <f t="shared" si="5"/>
        <v>3.7121504488639767E-2</v>
      </c>
    </row>
    <row r="104" spans="1:9" x14ac:dyDescent="0.25">
      <c r="A104">
        <v>35468.234375</v>
      </c>
      <c r="B104">
        <v>0</v>
      </c>
      <c r="C104">
        <v>134.21347</v>
      </c>
      <c r="D104">
        <v>184.81701699999999</v>
      </c>
      <c r="F104">
        <v>10.3</v>
      </c>
      <c r="G104" s="13">
        <v>134.21347</v>
      </c>
      <c r="H104" s="12">
        <f t="shared" si="3"/>
        <v>0.26791965763804626</v>
      </c>
      <c r="I104" s="14">
        <f t="shared" si="5"/>
        <v>2.6791965763804628E-2</v>
      </c>
    </row>
    <row r="105" spans="1:9" x14ac:dyDescent="0.25">
      <c r="A105">
        <v>35468.234375</v>
      </c>
      <c r="B105">
        <v>0</v>
      </c>
      <c r="C105">
        <v>52.820732</v>
      </c>
      <c r="D105">
        <v>184.81701699999999</v>
      </c>
      <c r="F105">
        <v>10.4</v>
      </c>
      <c r="G105" s="13">
        <v>52.820732</v>
      </c>
      <c r="H105" s="12">
        <f t="shared" si="3"/>
        <v>0.10544181916785993</v>
      </c>
      <c r="I105" s="14">
        <f t="shared" si="5"/>
        <v>1.0544181916785994E-2</v>
      </c>
    </row>
    <row r="106" spans="1:9" x14ac:dyDescent="0.25">
      <c r="A106">
        <v>35468.234375</v>
      </c>
      <c r="B106">
        <v>0</v>
      </c>
      <c r="C106">
        <v>13.171442000000001</v>
      </c>
      <c r="D106">
        <v>184.81701699999999</v>
      </c>
      <c r="F106">
        <v>10.5</v>
      </c>
      <c r="G106" s="13">
        <v>13.171442000000001</v>
      </c>
      <c r="H106" s="12">
        <f t="shared" si="3"/>
        <v>2.6293100321744034E-2</v>
      </c>
      <c r="I106" s="14">
        <f t="shared" si="5"/>
        <v>2.6293100321744035E-3</v>
      </c>
    </row>
    <row r="107" spans="1:9" x14ac:dyDescent="0.25">
      <c r="C107">
        <v>0</v>
      </c>
      <c r="F107">
        <v>10.6</v>
      </c>
      <c r="G107" s="13">
        <v>0</v>
      </c>
      <c r="H107" s="12">
        <f t="shared" si="3"/>
        <v>0</v>
      </c>
      <c r="I107" s="14">
        <f t="shared" si="5"/>
        <v>0</v>
      </c>
    </row>
    <row r="109" spans="1:9" x14ac:dyDescent="0.25">
      <c r="I109" s="14">
        <f>SUM(I2:I108)</f>
        <v>62.131924127103169</v>
      </c>
    </row>
  </sheetData>
  <mergeCells count="5">
    <mergeCell ref="T1:U1"/>
    <mergeCell ref="T3:U3"/>
    <mergeCell ref="T4:U4"/>
    <mergeCell ref="T5:U5"/>
    <mergeCell ref="T6:U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suskeho_metoda_1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2017-10-01T07:57:05Z</dcterms:created>
  <dcterms:modified xsi:type="dcterms:W3CDTF">2017-12-16T16:46:59Z</dcterms:modified>
</cp:coreProperties>
</file>